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6/02. Feb/IA2026.02.06 - BOA kleding/Projectdossier/01 Offerteaanvraag - Bestek/"/>
    </mc:Choice>
  </mc:AlternateContent>
  <xr:revisionPtr revIDLastSave="221" documentId="8_{AE19D910-C2CC-4189-99AF-F5174418F943}" xr6:coauthVersionLast="47" xr6:coauthVersionMax="47" xr10:uidLastSave="{000CF3DD-8CFB-4042-BBCC-5EB31E2E3E38}"/>
  <bookViews>
    <workbookView xWindow="-98" yWindow="-98" windowWidth="21795" windowHeight="13875" xr2:uid="{9D28C0B0-F83C-4ED5-B68B-C2BC9D175CCD}"/>
  </bookViews>
  <sheets>
    <sheet name="Tarievenblad IA2026.02.06" sheetId="1" r:id="rId1"/>
    <sheet name="Inschrijfprijs beoordeling 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2" i="1"/>
  <c r="F19" i="1"/>
  <c r="F20" i="1"/>
  <c r="F21" i="1"/>
  <c r="F22" i="1"/>
  <c r="F23" i="1"/>
  <c r="F24" i="1"/>
  <c r="F25" i="1"/>
  <c r="F26" i="1"/>
  <c r="F5" i="1"/>
  <c r="F6" i="1"/>
  <c r="F7" i="1"/>
  <c r="F8" i="1"/>
  <c r="F9" i="1"/>
  <c r="F10" i="1"/>
  <c r="F11" i="1"/>
  <c r="F12" i="1"/>
  <c r="F13" i="1"/>
  <c r="F14" i="1"/>
  <c r="E27" i="1"/>
  <c r="D27" i="1"/>
  <c r="D15" i="1"/>
  <c r="E15" i="1"/>
  <c r="E33" i="1"/>
  <c r="D33" i="1"/>
  <c r="F30" i="1"/>
  <c r="D9" i="4"/>
  <c r="F18" i="1"/>
  <c r="F4" i="1"/>
  <c r="F27" i="1" l="1"/>
  <c r="C7" i="4" s="1"/>
  <c r="E7" i="4" s="1"/>
  <c r="F15" i="1"/>
  <c r="C6" i="4" s="1"/>
  <c r="E6" i="4" s="1"/>
  <c r="F33" i="1"/>
  <c r="C8" i="4" s="1"/>
  <c r="E8" i="4" s="1"/>
  <c r="E9" i="4" l="1"/>
</calcChain>
</file>

<file path=xl/sharedStrings.xml><?xml version="1.0" encoding="utf-8"?>
<sst xmlns="http://schemas.openxmlformats.org/spreadsheetml/2006/main" count="85" uniqueCount="63">
  <si>
    <t>1A</t>
  </si>
  <si>
    <t>Artikelcategorie (uniformkleding)</t>
  </si>
  <si>
    <t>Gemiddelde Maatrange</t>
  </si>
  <si>
    <t>Prijs per stuk Excl. BTW (€)</t>
  </si>
  <si>
    <t>Weging</t>
  </si>
  <si>
    <t xml:space="preserve">Gewogen prijs per stuk Excl. BTW(€) </t>
  </si>
  <si>
    <t>Opmerkingen</t>
  </si>
  <si>
    <t>((bikers) Broek (heren/dames)</t>
  </si>
  <si>
    <t>XS – XXL</t>
  </si>
  <si>
    <t>Shirt korte mouw</t>
  </si>
  <si>
    <t xml:space="preserve">Shirt lange mouw </t>
  </si>
  <si>
    <t xml:space="preserve">(Soft shell) jas </t>
  </si>
  <si>
    <t>T-shirt (Thermo)</t>
  </si>
  <si>
    <t>maat EU 38-48</t>
  </si>
  <si>
    <t>nvt</t>
  </si>
  <si>
    <t xml:space="preserve">Fleecejack </t>
  </si>
  <si>
    <t>Col</t>
  </si>
  <si>
    <t>Shirt Merino wol korte mouw</t>
  </si>
  <si>
    <t xml:space="preserve">thermobroek </t>
  </si>
  <si>
    <t>all weather jacket</t>
  </si>
  <si>
    <t>1B</t>
  </si>
  <si>
    <t>Maatrange</t>
  </si>
  <si>
    <t>Prijs per stuk (€)</t>
  </si>
  <si>
    <t xml:space="preserve">Gewogen prijs per stuk (€) </t>
  </si>
  <si>
    <t>1C</t>
  </si>
  <si>
    <t>Artikelcategorie (accessoires)</t>
  </si>
  <si>
    <t>Koppelriem (binnen en buitenriem)</t>
  </si>
  <si>
    <t>One size / op maat</t>
  </si>
  <si>
    <t>Handschoenen</t>
  </si>
  <si>
    <t>bevestigingsmiddelen voor BOA-hulpmiddelen</t>
  </si>
  <si>
    <t>One size</t>
  </si>
  <si>
    <t xml:space="preserve">Basebal cap </t>
  </si>
  <si>
    <t>Fietshelm (met opschrift Handhaving)</t>
  </si>
  <si>
    <t>Muts</t>
  </si>
  <si>
    <t>Fietshandschoenen</t>
  </si>
  <si>
    <t>PDA houder</t>
  </si>
  <si>
    <t>Clip voor PDA houder</t>
  </si>
  <si>
    <t>Artikelcategorie (steekwerende vesten)</t>
  </si>
  <si>
    <t>Prijs per stuk Excl. BTW(€)</t>
  </si>
  <si>
    <t xml:space="preserve">Gewogen prijs per stukExcl. BTW(€) </t>
  </si>
  <si>
    <t>Tarievenblad</t>
  </si>
  <si>
    <t>(Gewogen prijs) Inschrijfbedrag (1+2)</t>
  </si>
  <si>
    <t>inschrijfbedrag Excl. BTW</t>
  </si>
  <si>
    <t>weging %</t>
  </si>
  <si>
    <t>gewogen inschrijving</t>
  </si>
  <si>
    <t xml:space="preserve">Steekwerend vest </t>
  </si>
  <si>
    <t xml:space="preserve">XS- XXL </t>
  </si>
  <si>
    <t>Geel met opdruk 'Handhaving</t>
  </si>
  <si>
    <t>Hoes incl. voor- en achterplaat</t>
  </si>
  <si>
    <t>Losse steekwerende platen</t>
  </si>
  <si>
    <t>Losse hoes steekvest</t>
  </si>
  <si>
    <t>Voor-, achterplaten (ter vervanging van losse platen)</t>
  </si>
  <si>
    <t>Schoenen incl veters</t>
  </si>
  <si>
    <t>1D</t>
  </si>
  <si>
    <t>Totaalsom Inschrijfbedrag 1A</t>
  </si>
  <si>
    <t>Totaalsom Inschrijfbedrag 1B</t>
  </si>
  <si>
    <t>Totaalsom Inschrijfbedrag 1C</t>
  </si>
  <si>
    <t>Totaalsom Inschrijfbedrag 1a Artikelcategorie (uniformkleding)</t>
  </si>
  <si>
    <t>Totaalsom Inschrijfbedrag 1b Artikelcategorie (accessoires)</t>
  </si>
  <si>
    <t>Totaalsom Inschrijfbedrag 1c Steekwerende vesten</t>
  </si>
  <si>
    <t>Tarievenblad BOA kleding - IA2026.02.06</t>
  </si>
  <si>
    <t>Totale Inschrijfprijs ter beoordeling</t>
  </si>
  <si>
    <t>Versie NvI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</si>
</sst>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DIN-Regular"/>
      <family val="2"/>
    </font>
    <font>
      <sz val="10"/>
      <color theme="1"/>
      <name val="DIN-Regular"/>
      <family val="2"/>
    </font>
    <font>
      <b/>
      <sz val="10"/>
      <color theme="1"/>
      <name val="DIN-Regular"/>
      <family val="2"/>
    </font>
    <font>
      <sz val="10"/>
      <color theme="1"/>
      <name val="DIN-Regular"/>
      <family val="2"/>
    </font>
    <font>
      <sz val="11"/>
      <color theme="1"/>
      <name val="Aptos Narrow"/>
      <family val="2"/>
      <scheme val="minor"/>
    </font>
    <font>
      <b/>
      <sz val="10"/>
      <color theme="1"/>
      <name val="DIN-Regular"/>
      <family val="2"/>
    </font>
    <font>
      <b/>
      <sz val="12"/>
      <color theme="1"/>
      <name val="DIN-Regular"/>
      <family val="2"/>
    </font>
    <font>
      <b/>
      <sz val="16"/>
      <color theme="1"/>
      <name val="DIN-Regular"/>
      <family val="2"/>
    </font>
    <font>
      <b/>
      <sz val="16"/>
      <color rgb="FFFF0000"/>
      <name val="DIN-Regular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/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/>
    <xf numFmtId="18" fontId="1" fillId="2" borderId="3" xfId="0" applyNumberFormat="1" applyFont="1" applyFill="1" applyBorder="1" applyAlignment="1">
      <alignment horizontal="center"/>
    </xf>
    <xf numFmtId="164" fontId="2" fillId="5" borderId="3" xfId="0" applyNumberFormat="1" applyFont="1" applyFill="1" applyBorder="1" applyAlignment="1" applyProtection="1">
      <alignment vertical="top" wrapText="1"/>
      <protection locked="0"/>
    </xf>
    <xf numFmtId="164" fontId="2" fillId="0" borderId="1" xfId="0" applyNumberFormat="1" applyFont="1" applyBorder="1" applyProtection="1">
      <protection locked="0"/>
    </xf>
    <xf numFmtId="0" fontId="2" fillId="4" borderId="0" xfId="0" applyFont="1" applyFill="1"/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" fillId="4" borderId="0" xfId="0" applyFont="1" applyFill="1"/>
    <xf numFmtId="164" fontId="1" fillId="4" borderId="0" xfId="0" applyNumberFormat="1" applyFont="1" applyFill="1"/>
    <xf numFmtId="10" fontId="3" fillId="4" borderId="0" xfId="0" applyNumberFormat="1" applyFont="1" applyFill="1"/>
    <xf numFmtId="164" fontId="2" fillId="0" borderId="1" xfId="0" applyNumberFormat="1" applyFont="1" applyBorder="1"/>
    <xf numFmtId="0" fontId="2" fillId="4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9" fontId="2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164" fontId="2" fillId="2" borderId="3" xfId="0" applyNumberFormat="1" applyFont="1" applyFill="1" applyBorder="1" applyAlignment="1">
      <alignment vertical="top" wrapText="1"/>
    </xf>
    <xf numFmtId="9" fontId="2" fillId="2" borderId="3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vertical="top" wrapText="1"/>
    </xf>
    <xf numFmtId="0" fontId="2" fillId="4" borderId="0" xfId="0" applyFont="1" applyFill="1" applyAlignment="1">
      <alignment horizontal="center" vertical="top"/>
    </xf>
    <xf numFmtId="0" fontId="2" fillId="4" borderId="0" xfId="0" applyFont="1" applyFill="1" applyAlignment="1">
      <alignment vertical="top" wrapText="1"/>
    </xf>
    <xf numFmtId="0" fontId="2" fillId="4" borderId="0" xfId="0" applyFont="1" applyFill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9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9" fontId="2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center" vertical="top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/>
    <xf numFmtId="10" fontId="2" fillId="0" borderId="1" xfId="0" applyNumberFormat="1" applyFont="1" applyBorder="1"/>
    <xf numFmtId="0" fontId="4" fillId="4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164" fontId="3" fillId="2" borderId="1" xfId="0" applyNumberFormat="1" applyFont="1" applyFill="1" applyBorder="1"/>
    <xf numFmtId="0" fontId="2" fillId="0" borderId="0" xfId="0" applyFont="1" applyAlignment="1">
      <alignment horizontal="center"/>
    </xf>
    <xf numFmtId="44" fontId="1" fillId="2" borderId="1" xfId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4" borderId="0" xfId="0" applyFont="1" applyFill="1"/>
    <xf numFmtId="164" fontId="4" fillId="2" borderId="1" xfId="0" applyNumberFormat="1" applyFont="1" applyFill="1" applyBorder="1"/>
    <xf numFmtId="10" fontId="4" fillId="2" borderId="1" xfId="0" applyNumberFormat="1" applyFont="1" applyFill="1" applyBorder="1"/>
    <xf numFmtId="10" fontId="1" fillId="2" borderId="6" xfId="0" applyNumberFormat="1" applyFont="1" applyFill="1" applyBorder="1" applyAlignment="1">
      <alignment horizontal="center"/>
    </xf>
    <xf numFmtId="44" fontId="1" fillId="2" borderId="7" xfId="1" applyFont="1" applyFill="1" applyBorder="1" applyAlignment="1">
      <alignment horizontal="center"/>
    </xf>
    <xf numFmtId="44" fontId="7" fillId="6" borderId="11" xfId="1" applyFont="1" applyFill="1" applyBorder="1" applyProtection="1">
      <protection locked="0"/>
    </xf>
    <xf numFmtId="0" fontId="9" fillId="0" borderId="0" xfId="0" applyFont="1"/>
    <xf numFmtId="0" fontId="2" fillId="4" borderId="2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D9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558C2-1C4F-4615-9365-E6A8C0543C4D}">
  <dimension ref="A1:L273"/>
  <sheetViews>
    <sheetView tabSelected="1" zoomScale="80" zoomScaleNormal="80" workbookViewId="0">
      <selection activeCell="F33" sqref="F33"/>
    </sheetView>
  </sheetViews>
  <sheetFormatPr defaultColWidth="8.73046875" defaultRowHeight="13.9" x14ac:dyDescent="0.45"/>
  <cols>
    <col min="1" max="1" width="8.73046875" style="2"/>
    <col min="2" max="2" width="53.73046875" style="2" bestFit="1" customWidth="1"/>
    <col min="3" max="3" width="18.86328125" style="2" customWidth="1"/>
    <col min="4" max="4" width="15.73046875" style="2" customWidth="1"/>
    <col min="5" max="5" width="15.73046875" style="60" customWidth="1"/>
    <col min="6" max="6" width="15.73046875" style="2" customWidth="1"/>
    <col min="7" max="7" width="42.86328125" style="13" bestFit="1" customWidth="1"/>
    <col min="8" max="12" width="8.73046875" style="13"/>
    <col min="13" max="16384" width="8.73046875" style="2"/>
  </cols>
  <sheetData>
    <row r="1" spans="1:12" s="62" customFormat="1" ht="21.75" x14ac:dyDescent="0.65">
      <c r="A1" s="62" t="s">
        <v>60</v>
      </c>
      <c r="C1" s="70" t="s">
        <v>62</v>
      </c>
      <c r="E1" s="63"/>
      <c r="G1" s="64"/>
      <c r="H1" s="64"/>
      <c r="I1" s="64"/>
      <c r="J1" s="64"/>
      <c r="K1" s="64"/>
      <c r="L1" s="64"/>
    </row>
    <row r="2" spans="1:12" s="13" customFormat="1" x14ac:dyDescent="0.45">
      <c r="A2" s="71"/>
      <c r="B2" s="71"/>
      <c r="E2" s="20"/>
    </row>
    <row r="3" spans="1:12" ht="41.65" x14ac:dyDescent="0.45">
      <c r="A3" s="21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</row>
    <row r="4" spans="1:12" x14ac:dyDescent="0.45">
      <c r="A4" s="23">
        <v>1</v>
      </c>
      <c r="B4" s="24" t="s">
        <v>7</v>
      </c>
      <c r="C4" s="24" t="s">
        <v>8</v>
      </c>
      <c r="D4" s="11"/>
      <c r="E4" s="25">
        <v>0.1</v>
      </c>
      <c r="F4" s="26">
        <f>SUM(D4*E4)</f>
        <v>0</v>
      </c>
    </row>
    <row r="5" spans="1:12" x14ac:dyDescent="0.45">
      <c r="A5" s="23">
        <v>2</v>
      </c>
      <c r="B5" s="27" t="s">
        <v>9</v>
      </c>
      <c r="C5" s="28" t="s">
        <v>8</v>
      </c>
      <c r="D5" s="11"/>
      <c r="E5" s="25">
        <v>0.1</v>
      </c>
      <c r="F5" s="26">
        <f t="shared" ref="F5:F14" si="0">SUM(D5*E5)</f>
        <v>0</v>
      </c>
    </row>
    <row r="6" spans="1:12" x14ac:dyDescent="0.45">
      <c r="A6" s="23">
        <v>3</v>
      </c>
      <c r="B6" s="27" t="s">
        <v>10</v>
      </c>
      <c r="C6" s="28" t="s">
        <v>8</v>
      </c>
      <c r="D6" s="11"/>
      <c r="E6" s="25">
        <v>0.1</v>
      </c>
      <c r="F6" s="26">
        <f t="shared" si="0"/>
        <v>0</v>
      </c>
    </row>
    <row r="7" spans="1:12" x14ac:dyDescent="0.45">
      <c r="A7" s="23">
        <v>4</v>
      </c>
      <c r="B7" s="24" t="s">
        <v>11</v>
      </c>
      <c r="C7" s="24" t="s">
        <v>8</v>
      </c>
      <c r="D7" s="11"/>
      <c r="E7" s="25">
        <v>0.1</v>
      </c>
      <c r="F7" s="26">
        <f t="shared" si="0"/>
        <v>0</v>
      </c>
    </row>
    <row r="8" spans="1:12" x14ac:dyDescent="0.45">
      <c r="A8" s="23">
        <v>5</v>
      </c>
      <c r="B8" s="24" t="s">
        <v>12</v>
      </c>
      <c r="C8" s="24" t="s">
        <v>8</v>
      </c>
      <c r="D8" s="11"/>
      <c r="E8" s="25">
        <v>0.08</v>
      </c>
      <c r="F8" s="26">
        <f t="shared" si="0"/>
        <v>0</v>
      </c>
    </row>
    <row r="9" spans="1:12" x14ac:dyDescent="0.45">
      <c r="A9" s="23">
        <v>6</v>
      </c>
      <c r="B9" s="29" t="s">
        <v>52</v>
      </c>
      <c r="C9" s="24" t="s">
        <v>13</v>
      </c>
      <c r="D9" s="11"/>
      <c r="E9" s="25">
        <v>0.1</v>
      </c>
      <c r="F9" s="26">
        <f t="shared" si="0"/>
        <v>0</v>
      </c>
    </row>
    <row r="10" spans="1:12" x14ac:dyDescent="0.45">
      <c r="A10" s="23">
        <v>7</v>
      </c>
      <c r="B10" s="24" t="s">
        <v>15</v>
      </c>
      <c r="C10" s="24" t="s">
        <v>8</v>
      </c>
      <c r="D10" s="11"/>
      <c r="E10" s="25">
        <v>0.08</v>
      </c>
      <c r="F10" s="26">
        <f t="shared" si="0"/>
        <v>0</v>
      </c>
    </row>
    <row r="11" spans="1:12" x14ac:dyDescent="0.45">
      <c r="A11" s="23">
        <v>8</v>
      </c>
      <c r="B11" s="24" t="s">
        <v>16</v>
      </c>
      <c r="C11" s="24" t="s">
        <v>14</v>
      </c>
      <c r="D11" s="11"/>
      <c r="E11" s="25">
        <v>0.08</v>
      </c>
      <c r="F11" s="26">
        <f t="shared" si="0"/>
        <v>0</v>
      </c>
    </row>
    <row r="12" spans="1:12" x14ac:dyDescent="0.45">
      <c r="A12" s="23">
        <v>9</v>
      </c>
      <c r="B12" s="24" t="s">
        <v>17</v>
      </c>
      <c r="C12" s="24" t="s">
        <v>8</v>
      </c>
      <c r="D12" s="11"/>
      <c r="E12" s="25">
        <v>0.08</v>
      </c>
      <c r="F12" s="26">
        <f t="shared" si="0"/>
        <v>0</v>
      </c>
    </row>
    <row r="13" spans="1:12" x14ac:dyDescent="0.45">
      <c r="A13" s="23">
        <v>10</v>
      </c>
      <c r="B13" s="24" t="s">
        <v>18</v>
      </c>
      <c r="C13" s="24" t="s">
        <v>8</v>
      </c>
      <c r="D13" s="11"/>
      <c r="E13" s="25">
        <v>0.08</v>
      </c>
      <c r="F13" s="26">
        <f t="shared" si="0"/>
        <v>0</v>
      </c>
    </row>
    <row r="14" spans="1:12" x14ac:dyDescent="0.45">
      <c r="A14" s="23">
        <v>12</v>
      </c>
      <c r="B14" s="24" t="s">
        <v>19</v>
      </c>
      <c r="C14" s="24" t="s">
        <v>8</v>
      </c>
      <c r="D14" s="11"/>
      <c r="E14" s="25">
        <v>0.1</v>
      </c>
      <c r="F14" s="26">
        <f t="shared" si="0"/>
        <v>0</v>
      </c>
    </row>
    <row r="15" spans="1:12" x14ac:dyDescent="0.45">
      <c r="A15" s="30"/>
      <c r="B15" s="31" t="s">
        <v>54</v>
      </c>
      <c r="C15" s="31"/>
      <c r="D15" s="32">
        <f>SUM(D4:D14)</f>
        <v>0</v>
      </c>
      <c r="E15" s="33">
        <f>SUM(E4:E14)</f>
        <v>0.99999999999999989</v>
      </c>
      <c r="F15" s="34">
        <f>SUM(F4:F14)</f>
        <v>0</v>
      </c>
    </row>
    <row r="16" spans="1:12" s="13" customFormat="1" x14ac:dyDescent="0.45">
      <c r="A16" s="35"/>
      <c r="B16" s="36"/>
      <c r="C16" s="36"/>
      <c r="D16" s="36"/>
      <c r="E16" s="37"/>
      <c r="F16" s="36"/>
    </row>
    <row r="17" spans="1:7" ht="27.75" x14ac:dyDescent="0.45">
      <c r="A17" s="21" t="s">
        <v>20</v>
      </c>
      <c r="B17" s="38" t="s">
        <v>25</v>
      </c>
      <c r="C17" s="38" t="s">
        <v>21</v>
      </c>
      <c r="D17" s="38" t="s">
        <v>22</v>
      </c>
      <c r="E17" s="38" t="s">
        <v>4</v>
      </c>
      <c r="F17" s="38" t="s">
        <v>23</v>
      </c>
    </row>
    <row r="18" spans="1:7" x14ac:dyDescent="0.45">
      <c r="A18" s="39">
        <v>13</v>
      </c>
      <c r="B18" s="40" t="s">
        <v>26</v>
      </c>
      <c r="C18" s="40" t="s">
        <v>27</v>
      </c>
      <c r="D18" s="11"/>
      <c r="E18" s="41">
        <v>0.11</v>
      </c>
      <c r="F18" s="42">
        <f t="shared" ref="F18:F26" si="1">SUM(D18*E18)</f>
        <v>0</v>
      </c>
    </row>
    <row r="19" spans="1:7" x14ac:dyDescent="0.45">
      <c r="A19" s="39">
        <v>15</v>
      </c>
      <c r="B19" s="40" t="s">
        <v>29</v>
      </c>
      <c r="C19" s="40" t="s">
        <v>30</v>
      </c>
      <c r="D19" s="11"/>
      <c r="E19" s="41">
        <v>0.11</v>
      </c>
      <c r="F19" s="42">
        <f t="shared" si="1"/>
        <v>0</v>
      </c>
    </row>
    <row r="20" spans="1:7" x14ac:dyDescent="0.45">
      <c r="A20" s="23">
        <v>16</v>
      </c>
      <c r="B20" s="40" t="s">
        <v>31</v>
      </c>
      <c r="C20" s="40" t="s">
        <v>30</v>
      </c>
      <c r="D20" s="11"/>
      <c r="E20" s="41">
        <v>0.11</v>
      </c>
      <c r="F20" s="42">
        <f t="shared" si="1"/>
        <v>0</v>
      </c>
    </row>
    <row r="21" spans="1:7" x14ac:dyDescent="0.45">
      <c r="A21" s="23">
        <v>17</v>
      </c>
      <c r="B21" s="40" t="s">
        <v>32</v>
      </c>
      <c r="C21" s="43" t="s">
        <v>46</v>
      </c>
      <c r="D21" s="11"/>
      <c r="E21" s="41">
        <v>0.12</v>
      </c>
      <c r="F21" s="42">
        <f t="shared" si="1"/>
        <v>0</v>
      </c>
    </row>
    <row r="22" spans="1:7" x14ac:dyDescent="0.45">
      <c r="A22" s="23">
        <v>18</v>
      </c>
      <c r="B22" s="40" t="s">
        <v>33</v>
      </c>
      <c r="C22" s="43" t="s">
        <v>46</v>
      </c>
      <c r="D22" s="11"/>
      <c r="E22" s="41">
        <v>0.11</v>
      </c>
      <c r="F22" s="42">
        <f t="shared" si="1"/>
        <v>0</v>
      </c>
    </row>
    <row r="23" spans="1:7" x14ac:dyDescent="0.45">
      <c r="A23" s="23">
        <v>19</v>
      </c>
      <c r="B23" s="40" t="s">
        <v>28</v>
      </c>
      <c r="C23" s="43" t="s">
        <v>46</v>
      </c>
      <c r="D23" s="11"/>
      <c r="E23" s="41">
        <v>0.11</v>
      </c>
      <c r="F23" s="42">
        <f t="shared" si="1"/>
        <v>0</v>
      </c>
    </row>
    <row r="24" spans="1:7" x14ac:dyDescent="0.45">
      <c r="A24" s="23">
        <v>20</v>
      </c>
      <c r="B24" s="40" t="s">
        <v>34</v>
      </c>
      <c r="C24" s="43" t="s">
        <v>46</v>
      </c>
      <c r="D24" s="11"/>
      <c r="E24" s="41">
        <v>0.11</v>
      </c>
      <c r="F24" s="42">
        <f t="shared" si="1"/>
        <v>0</v>
      </c>
    </row>
    <row r="25" spans="1:7" x14ac:dyDescent="0.45">
      <c r="A25" s="23">
        <v>21</v>
      </c>
      <c r="B25" s="40" t="s">
        <v>35</v>
      </c>
      <c r="C25" s="40" t="s">
        <v>14</v>
      </c>
      <c r="D25" s="11"/>
      <c r="E25" s="41">
        <v>0.11</v>
      </c>
      <c r="F25" s="42">
        <f t="shared" si="1"/>
        <v>0</v>
      </c>
    </row>
    <row r="26" spans="1:7" x14ac:dyDescent="0.45">
      <c r="A26" s="23">
        <v>22</v>
      </c>
      <c r="B26" s="40" t="s">
        <v>36</v>
      </c>
      <c r="C26" s="40" t="s">
        <v>14</v>
      </c>
      <c r="D26" s="11"/>
      <c r="E26" s="41">
        <v>0.11</v>
      </c>
      <c r="F26" s="42">
        <f t="shared" si="1"/>
        <v>0</v>
      </c>
    </row>
    <row r="27" spans="1:7" x14ac:dyDescent="0.45">
      <c r="A27" s="44"/>
      <c r="B27" s="31" t="s">
        <v>55</v>
      </c>
      <c r="C27" s="45"/>
      <c r="D27" s="46">
        <f>SUM(D18:D26)</f>
        <v>0</v>
      </c>
      <c r="E27" s="47">
        <f>SUM(E18:E26)</f>
        <v>1</v>
      </c>
      <c r="F27" s="48">
        <f>SUM(F18:F26)</f>
        <v>0</v>
      </c>
    </row>
    <row r="28" spans="1:7" s="13" customFormat="1" x14ac:dyDescent="0.45">
      <c r="A28" s="49"/>
      <c r="B28" s="50"/>
      <c r="C28" s="50"/>
      <c r="D28" s="50"/>
      <c r="E28" s="51"/>
      <c r="F28" s="50"/>
    </row>
    <row r="29" spans="1:7" ht="41.65" x14ac:dyDescent="0.45">
      <c r="A29" s="21" t="s">
        <v>24</v>
      </c>
      <c r="B29" s="38" t="s">
        <v>37</v>
      </c>
      <c r="C29" s="38" t="s">
        <v>21</v>
      </c>
      <c r="D29" s="38" t="s">
        <v>38</v>
      </c>
      <c r="E29" s="38" t="s">
        <v>4</v>
      </c>
      <c r="F29" s="38" t="s">
        <v>39</v>
      </c>
      <c r="G29" s="38" t="s">
        <v>6</v>
      </c>
    </row>
    <row r="30" spans="1:7" x14ac:dyDescent="0.45">
      <c r="A30" s="52">
        <v>23</v>
      </c>
      <c r="B30" s="53" t="s">
        <v>45</v>
      </c>
      <c r="C30" s="54" t="s">
        <v>8</v>
      </c>
      <c r="D30" s="12"/>
      <c r="E30" s="55">
        <v>0.6</v>
      </c>
      <c r="F30" s="19">
        <f>SUM(D30*E30)</f>
        <v>0</v>
      </c>
      <c r="G30" s="56" t="s">
        <v>48</v>
      </c>
    </row>
    <row r="31" spans="1:7" x14ac:dyDescent="0.45">
      <c r="A31" s="52">
        <v>24</v>
      </c>
      <c r="B31" s="53" t="s">
        <v>49</v>
      </c>
      <c r="C31" s="54" t="s">
        <v>8</v>
      </c>
      <c r="D31" s="12"/>
      <c r="E31" s="55">
        <v>0.1</v>
      </c>
      <c r="F31" s="19">
        <f t="shared" ref="F31:F32" si="2">SUM(D31*E31)</f>
        <v>0</v>
      </c>
      <c r="G31" s="56" t="s">
        <v>51</v>
      </c>
    </row>
    <row r="32" spans="1:7" x14ac:dyDescent="0.45">
      <c r="A32" s="52">
        <v>25</v>
      </c>
      <c r="B32" s="53" t="s">
        <v>50</v>
      </c>
      <c r="C32" s="54" t="s">
        <v>8</v>
      </c>
      <c r="D32" s="12"/>
      <c r="E32" s="55">
        <v>0.3</v>
      </c>
      <c r="F32" s="19">
        <f t="shared" si="2"/>
        <v>0</v>
      </c>
      <c r="G32" s="56" t="s">
        <v>47</v>
      </c>
    </row>
    <row r="33" spans="1:7" x14ac:dyDescent="0.45">
      <c r="A33" s="57"/>
      <c r="B33" s="31" t="s">
        <v>56</v>
      </c>
      <c r="C33" s="58"/>
      <c r="D33" s="65">
        <f>SUM(D30:D32)</f>
        <v>0</v>
      </c>
      <c r="E33" s="66">
        <f>SUM(E30:E32)</f>
        <v>1</v>
      </c>
      <c r="F33" s="59">
        <f>SUM(F30:F32)</f>
        <v>0</v>
      </c>
      <c r="G33" s="59"/>
    </row>
    <row r="34" spans="1:7" s="13" customFormat="1" x14ac:dyDescent="0.45">
      <c r="E34" s="20"/>
    </row>
    <row r="35" spans="1:7" s="13" customFormat="1" x14ac:dyDescent="0.45">
      <c r="E35" s="20"/>
    </row>
    <row r="36" spans="1:7" s="13" customFormat="1" x14ac:dyDescent="0.45">
      <c r="E36" s="20"/>
    </row>
    <row r="37" spans="1:7" s="13" customFormat="1" x14ac:dyDescent="0.45">
      <c r="E37" s="20"/>
    </row>
    <row r="38" spans="1:7" s="13" customFormat="1" x14ac:dyDescent="0.45">
      <c r="E38" s="20"/>
    </row>
    <row r="39" spans="1:7" s="13" customFormat="1" x14ac:dyDescent="0.45">
      <c r="E39" s="20"/>
    </row>
    <row r="40" spans="1:7" s="13" customFormat="1" x14ac:dyDescent="0.45">
      <c r="E40" s="20"/>
    </row>
    <row r="41" spans="1:7" s="13" customFormat="1" x14ac:dyDescent="0.45">
      <c r="E41" s="20"/>
    </row>
    <row r="42" spans="1:7" s="13" customFormat="1" x14ac:dyDescent="0.45">
      <c r="E42" s="20"/>
    </row>
    <row r="43" spans="1:7" s="13" customFormat="1" x14ac:dyDescent="0.45">
      <c r="E43" s="20"/>
    </row>
    <row r="44" spans="1:7" s="13" customFormat="1" x14ac:dyDescent="0.45">
      <c r="E44" s="20"/>
    </row>
    <row r="45" spans="1:7" s="13" customFormat="1" x14ac:dyDescent="0.45">
      <c r="E45" s="20"/>
    </row>
    <row r="46" spans="1:7" s="13" customFormat="1" x14ac:dyDescent="0.45">
      <c r="E46" s="20"/>
    </row>
    <row r="47" spans="1:7" s="13" customFormat="1" x14ac:dyDescent="0.45">
      <c r="E47" s="20"/>
    </row>
    <row r="48" spans="1:7" s="13" customFormat="1" x14ac:dyDescent="0.45">
      <c r="E48" s="20"/>
    </row>
    <row r="49" spans="5:5" s="13" customFormat="1" x14ac:dyDescent="0.45">
      <c r="E49" s="20"/>
    </row>
    <row r="50" spans="5:5" s="13" customFormat="1" x14ac:dyDescent="0.45">
      <c r="E50" s="20"/>
    </row>
    <row r="51" spans="5:5" s="13" customFormat="1" x14ac:dyDescent="0.45">
      <c r="E51" s="20"/>
    </row>
    <row r="52" spans="5:5" s="13" customFormat="1" x14ac:dyDescent="0.45">
      <c r="E52" s="20"/>
    </row>
    <row r="53" spans="5:5" s="13" customFormat="1" x14ac:dyDescent="0.45">
      <c r="E53" s="20"/>
    </row>
    <row r="54" spans="5:5" s="13" customFormat="1" x14ac:dyDescent="0.45">
      <c r="E54" s="20"/>
    </row>
    <row r="55" spans="5:5" s="13" customFormat="1" x14ac:dyDescent="0.45">
      <c r="E55" s="20"/>
    </row>
    <row r="56" spans="5:5" s="13" customFormat="1" x14ac:dyDescent="0.45">
      <c r="E56" s="20"/>
    </row>
    <row r="57" spans="5:5" s="13" customFormat="1" x14ac:dyDescent="0.45">
      <c r="E57" s="20"/>
    </row>
    <row r="58" spans="5:5" s="13" customFormat="1" x14ac:dyDescent="0.45">
      <c r="E58" s="20"/>
    </row>
    <row r="59" spans="5:5" s="13" customFormat="1" x14ac:dyDescent="0.45">
      <c r="E59" s="20"/>
    </row>
    <row r="60" spans="5:5" s="13" customFormat="1" x14ac:dyDescent="0.45">
      <c r="E60" s="20"/>
    </row>
    <row r="61" spans="5:5" s="13" customFormat="1" x14ac:dyDescent="0.45">
      <c r="E61" s="20"/>
    </row>
    <row r="62" spans="5:5" s="13" customFormat="1" x14ac:dyDescent="0.45">
      <c r="E62" s="20"/>
    </row>
    <row r="63" spans="5:5" s="13" customFormat="1" x14ac:dyDescent="0.45">
      <c r="E63" s="20"/>
    </row>
    <row r="64" spans="5:5" s="13" customFormat="1" x14ac:dyDescent="0.45">
      <c r="E64" s="20"/>
    </row>
    <row r="65" spans="5:5" s="13" customFormat="1" x14ac:dyDescent="0.45">
      <c r="E65" s="20"/>
    </row>
    <row r="66" spans="5:5" s="13" customFormat="1" x14ac:dyDescent="0.45">
      <c r="E66" s="20"/>
    </row>
    <row r="67" spans="5:5" s="13" customFormat="1" x14ac:dyDescent="0.45">
      <c r="E67" s="20"/>
    </row>
    <row r="68" spans="5:5" s="13" customFormat="1" x14ac:dyDescent="0.45">
      <c r="E68" s="20"/>
    </row>
    <row r="69" spans="5:5" s="13" customFormat="1" x14ac:dyDescent="0.45">
      <c r="E69" s="20"/>
    </row>
    <row r="70" spans="5:5" s="13" customFormat="1" x14ac:dyDescent="0.45">
      <c r="E70" s="20"/>
    </row>
    <row r="71" spans="5:5" s="13" customFormat="1" x14ac:dyDescent="0.45">
      <c r="E71" s="20"/>
    </row>
    <row r="72" spans="5:5" s="13" customFormat="1" x14ac:dyDescent="0.45">
      <c r="E72" s="20"/>
    </row>
    <row r="73" spans="5:5" s="13" customFormat="1" x14ac:dyDescent="0.45">
      <c r="E73" s="20"/>
    </row>
    <row r="74" spans="5:5" s="13" customFormat="1" x14ac:dyDescent="0.45">
      <c r="E74" s="20"/>
    </row>
    <row r="75" spans="5:5" s="13" customFormat="1" x14ac:dyDescent="0.45">
      <c r="E75" s="20"/>
    </row>
    <row r="76" spans="5:5" s="13" customFormat="1" x14ac:dyDescent="0.45">
      <c r="E76" s="20"/>
    </row>
    <row r="77" spans="5:5" s="13" customFormat="1" x14ac:dyDescent="0.45">
      <c r="E77" s="20"/>
    </row>
    <row r="78" spans="5:5" s="13" customFormat="1" x14ac:dyDescent="0.45">
      <c r="E78" s="20"/>
    </row>
    <row r="79" spans="5:5" s="13" customFormat="1" x14ac:dyDescent="0.45">
      <c r="E79" s="20"/>
    </row>
    <row r="80" spans="5:5" s="13" customFormat="1" x14ac:dyDescent="0.45">
      <c r="E80" s="20"/>
    </row>
    <row r="81" spans="5:5" s="13" customFormat="1" x14ac:dyDescent="0.45">
      <c r="E81" s="20"/>
    </row>
    <row r="82" spans="5:5" s="13" customFormat="1" x14ac:dyDescent="0.45">
      <c r="E82" s="20"/>
    </row>
    <row r="83" spans="5:5" s="13" customFormat="1" x14ac:dyDescent="0.45">
      <c r="E83" s="20"/>
    </row>
    <row r="84" spans="5:5" s="13" customFormat="1" x14ac:dyDescent="0.45">
      <c r="E84" s="20"/>
    </row>
    <row r="85" spans="5:5" s="13" customFormat="1" x14ac:dyDescent="0.45">
      <c r="E85" s="20"/>
    </row>
    <row r="86" spans="5:5" s="13" customFormat="1" x14ac:dyDescent="0.45">
      <c r="E86" s="20"/>
    </row>
    <row r="87" spans="5:5" s="13" customFormat="1" x14ac:dyDescent="0.45">
      <c r="E87" s="20"/>
    </row>
    <row r="88" spans="5:5" s="13" customFormat="1" x14ac:dyDescent="0.45">
      <c r="E88" s="20"/>
    </row>
    <row r="89" spans="5:5" s="13" customFormat="1" x14ac:dyDescent="0.45">
      <c r="E89" s="20"/>
    </row>
    <row r="90" spans="5:5" s="13" customFormat="1" x14ac:dyDescent="0.45">
      <c r="E90" s="20"/>
    </row>
    <row r="91" spans="5:5" s="13" customFormat="1" x14ac:dyDescent="0.45">
      <c r="E91" s="20"/>
    </row>
    <row r="92" spans="5:5" s="13" customFormat="1" x14ac:dyDescent="0.45">
      <c r="E92" s="20"/>
    </row>
    <row r="93" spans="5:5" s="13" customFormat="1" x14ac:dyDescent="0.45">
      <c r="E93" s="20"/>
    </row>
    <row r="94" spans="5:5" s="13" customFormat="1" x14ac:dyDescent="0.45">
      <c r="E94" s="20"/>
    </row>
    <row r="95" spans="5:5" s="13" customFormat="1" x14ac:dyDescent="0.45">
      <c r="E95" s="20"/>
    </row>
    <row r="96" spans="5:5" s="13" customFormat="1" x14ac:dyDescent="0.45">
      <c r="E96" s="20"/>
    </row>
    <row r="97" spans="5:5" s="13" customFormat="1" x14ac:dyDescent="0.45">
      <c r="E97" s="20"/>
    </row>
    <row r="98" spans="5:5" s="13" customFormat="1" x14ac:dyDescent="0.45">
      <c r="E98" s="20"/>
    </row>
    <row r="99" spans="5:5" s="13" customFormat="1" x14ac:dyDescent="0.45">
      <c r="E99" s="20"/>
    </row>
    <row r="100" spans="5:5" s="13" customFormat="1" x14ac:dyDescent="0.45">
      <c r="E100" s="20"/>
    </row>
    <row r="101" spans="5:5" s="13" customFormat="1" x14ac:dyDescent="0.45">
      <c r="E101" s="20"/>
    </row>
    <row r="102" spans="5:5" s="13" customFormat="1" x14ac:dyDescent="0.45">
      <c r="E102" s="20"/>
    </row>
    <row r="103" spans="5:5" s="13" customFormat="1" x14ac:dyDescent="0.45">
      <c r="E103" s="20"/>
    </row>
    <row r="104" spans="5:5" s="13" customFormat="1" x14ac:dyDescent="0.45">
      <c r="E104" s="20"/>
    </row>
    <row r="105" spans="5:5" s="13" customFormat="1" x14ac:dyDescent="0.45">
      <c r="E105" s="20"/>
    </row>
    <row r="106" spans="5:5" s="13" customFormat="1" x14ac:dyDescent="0.45">
      <c r="E106" s="20"/>
    </row>
    <row r="107" spans="5:5" s="13" customFormat="1" x14ac:dyDescent="0.45">
      <c r="E107" s="20"/>
    </row>
    <row r="108" spans="5:5" s="13" customFormat="1" x14ac:dyDescent="0.45">
      <c r="E108" s="20"/>
    </row>
    <row r="109" spans="5:5" s="13" customFormat="1" x14ac:dyDescent="0.45">
      <c r="E109" s="20"/>
    </row>
    <row r="110" spans="5:5" s="13" customFormat="1" x14ac:dyDescent="0.45">
      <c r="E110" s="20"/>
    </row>
    <row r="111" spans="5:5" s="13" customFormat="1" x14ac:dyDescent="0.45">
      <c r="E111" s="20"/>
    </row>
    <row r="112" spans="5:5" s="13" customFormat="1" x14ac:dyDescent="0.45">
      <c r="E112" s="20"/>
    </row>
    <row r="113" spans="5:5" s="13" customFormat="1" x14ac:dyDescent="0.45">
      <c r="E113" s="20"/>
    </row>
    <row r="114" spans="5:5" s="13" customFormat="1" x14ac:dyDescent="0.45">
      <c r="E114" s="20"/>
    </row>
    <row r="115" spans="5:5" s="13" customFormat="1" x14ac:dyDescent="0.45">
      <c r="E115" s="20"/>
    </row>
    <row r="116" spans="5:5" s="13" customFormat="1" x14ac:dyDescent="0.45">
      <c r="E116" s="20"/>
    </row>
    <row r="117" spans="5:5" s="13" customFormat="1" x14ac:dyDescent="0.45">
      <c r="E117" s="20"/>
    </row>
    <row r="118" spans="5:5" s="13" customFormat="1" x14ac:dyDescent="0.45">
      <c r="E118" s="20"/>
    </row>
    <row r="119" spans="5:5" s="13" customFormat="1" x14ac:dyDescent="0.45">
      <c r="E119" s="20"/>
    </row>
    <row r="120" spans="5:5" s="13" customFormat="1" x14ac:dyDescent="0.45">
      <c r="E120" s="20"/>
    </row>
    <row r="121" spans="5:5" s="13" customFormat="1" x14ac:dyDescent="0.45">
      <c r="E121" s="20"/>
    </row>
    <row r="122" spans="5:5" s="13" customFormat="1" x14ac:dyDescent="0.45">
      <c r="E122" s="20"/>
    </row>
    <row r="123" spans="5:5" s="13" customFormat="1" x14ac:dyDescent="0.45">
      <c r="E123" s="20"/>
    </row>
    <row r="124" spans="5:5" s="13" customFormat="1" x14ac:dyDescent="0.45">
      <c r="E124" s="20"/>
    </row>
    <row r="125" spans="5:5" s="13" customFormat="1" x14ac:dyDescent="0.45">
      <c r="E125" s="20"/>
    </row>
    <row r="126" spans="5:5" s="13" customFormat="1" x14ac:dyDescent="0.45">
      <c r="E126" s="20"/>
    </row>
    <row r="127" spans="5:5" s="13" customFormat="1" x14ac:dyDescent="0.45">
      <c r="E127" s="20"/>
    </row>
    <row r="128" spans="5:5" s="13" customFormat="1" x14ac:dyDescent="0.45">
      <c r="E128" s="20"/>
    </row>
    <row r="129" spans="5:5" s="13" customFormat="1" x14ac:dyDescent="0.45">
      <c r="E129" s="20"/>
    </row>
    <row r="130" spans="5:5" s="13" customFormat="1" x14ac:dyDescent="0.45">
      <c r="E130" s="20"/>
    </row>
    <row r="131" spans="5:5" s="13" customFormat="1" x14ac:dyDescent="0.45">
      <c r="E131" s="20"/>
    </row>
    <row r="132" spans="5:5" s="13" customFormat="1" x14ac:dyDescent="0.45">
      <c r="E132" s="20"/>
    </row>
    <row r="133" spans="5:5" s="13" customFormat="1" x14ac:dyDescent="0.45">
      <c r="E133" s="20"/>
    </row>
    <row r="134" spans="5:5" s="13" customFormat="1" x14ac:dyDescent="0.45">
      <c r="E134" s="20"/>
    </row>
    <row r="135" spans="5:5" s="13" customFormat="1" x14ac:dyDescent="0.45">
      <c r="E135" s="20"/>
    </row>
    <row r="136" spans="5:5" s="13" customFormat="1" x14ac:dyDescent="0.45">
      <c r="E136" s="20"/>
    </row>
    <row r="137" spans="5:5" s="13" customFormat="1" x14ac:dyDescent="0.45">
      <c r="E137" s="20"/>
    </row>
    <row r="138" spans="5:5" s="13" customFormat="1" x14ac:dyDescent="0.45">
      <c r="E138" s="20"/>
    </row>
    <row r="139" spans="5:5" s="13" customFormat="1" x14ac:dyDescent="0.45">
      <c r="E139" s="20"/>
    </row>
    <row r="140" spans="5:5" s="13" customFormat="1" x14ac:dyDescent="0.45">
      <c r="E140" s="20"/>
    </row>
    <row r="141" spans="5:5" s="13" customFormat="1" x14ac:dyDescent="0.45">
      <c r="E141" s="20"/>
    </row>
    <row r="142" spans="5:5" s="13" customFormat="1" x14ac:dyDescent="0.45">
      <c r="E142" s="20"/>
    </row>
    <row r="143" spans="5:5" s="13" customFormat="1" x14ac:dyDescent="0.45">
      <c r="E143" s="20"/>
    </row>
    <row r="144" spans="5:5" s="13" customFormat="1" x14ac:dyDescent="0.45">
      <c r="E144" s="20"/>
    </row>
    <row r="145" spans="5:5" s="13" customFormat="1" x14ac:dyDescent="0.45">
      <c r="E145" s="20"/>
    </row>
    <row r="146" spans="5:5" s="13" customFormat="1" x14ac:dyDescent="0.45">
      <c r="E146" s="20"/>
    </row>
    <row r="147" spans="5:5" s="13" customFormat="1" x14ac:dyDescent="0.45">
      <c r="E147" s="20"/>
    </row>
    <row r="148" spans="5:5" s="13" customFormat="1" x14ac:dyDescent="0.45">
      <c r="E148" s="20"/>
    </row>
    <row r="149" spans="5:5" s="13" customFormat="1" x14ac:dyDescent="0.45">
      <c r="E149" s="20"/>
    </row>
    <row r="150" spans="5:5" s="13" customFormat="1" x14ac:dyDescent="0.45">
      <c r="E150" s="20"/>
    </row>
    <row r="151" spans="5:5" s="13" customFormat="1" x14ac:dyDescent="0.45">
      <c r="E151" s="20"/>
    </row>
    <row r="152" spans="5:5" s="13" customFormat="1" x14ac:dyDescent="0.45">
      <c r="E152" s="20"/>
    </row>
    <row r="153" spans="5:5" s="13" customFormat="1" x14ac:dyDescent="0.45">
      <c r="E153" s="20"/>
    </row>
    <row r="154" spans="5:5" s="13" customFormat="1" x14ac:dyDescent="0.45">
      <c r="E154" s="20"/>
    </row>
    <row r="155" spans="5:5" s="13" customFormat="1" x14ac:dyDescent="0.45">
      <c r="E155" s="20"/>
    </row>
    <row r="156" spans="5:5" s="13" customFormat="1" x14ac:dyDescent="0.45">
      <c r="E156" s="20"/>
    </row>
    <row r="157" spans="5:5" s="13" customFormat="1" x14ac:dyDescent="0.45">
      <c r="E157" s="20"/>
    </row>
    <row r="158" spans="5:5" s="13" customFormat="1" x14ac:dyDescent="0.45">
      <c r="E158" s="20"/>
    </row>
    <row r="159" spans="5:5" s="13" customFormat="1" x14ac:dyDescent="0.45">
      <c r="E159" s="20"/>
    </row>
    <row r="160" spans="5:5" s="13" customFormat="1" x14ac:dyDescent="0.45">
      <c r="E160" s="20"/>
    </row>
    <row r="161" spans="5:5" s="13" customFormat="1" x14ac:dyDescent="0.45">
      <c r="E161" s="20"/>
    </row>
    <row r="162" spans="5:5" s="13" customFormat="1" x14ac:dyDescent="0.45">
      <c r="E162" s="20"/>
    </row>
    <row r="163" spans="5:5" s="13" customFormat="1" x14ac:dyDescent="0.45">
      <c r="E163" s="20"/>
    </row>
    <row r="164" spans="5:5" s="13" customFormat="1" x14ac:dyDescent="0.45">
      <c r="E164" s="20"/>
    </row>
    <row r="165" spans="5:5" s="13" customFormat="1" x14ac:dyDescent="0.45">
      <c r="E165" s="20"/>
    </row>
    <row r="166" spans="5:5" s="13" customFormat="1" x14ac:dyDescent="0.45">
      <c r="E166" s="20"/>
    </row>
    <row r="167" spans="5:5" s="13" customFormat="1" x14ac:dyDescent="0.45">
      <c r="E167" s="20"/>
    </row>
    <row r="168" spans="5:5" s="13" customFormat="1" x14ac:dyDescent="0.45">
      <c r="E168" s="20"/>
    </row>
    <row r="169" spans="5:5" s="13" customFormat="1" x14ac:dyDescent="0.45">
      <c r="E169" s="20"/>
    </row>
    <row r="170" spans="5:5" s="13" customFormat="1" x14ac:dyDescent="0.45">
      <c r="E170" s="20"/>
    </row>
    <row r="171" spans="5:5" s="13" customFormat="1" x14ac:dyDescent="0.45">
      <c r="E171" s="20"/>
    </row>
    <row r="172" spans="5:5" s="13" customFormat="1" x14ac:dyDescent="0.45">
      <c r="E172" s="20"/>
    </row>
    <row r="173" spans="5:5" s="13" customFormat="1" x14ac:dyDescent="0.45">
      <c r="E173" s="20"/>
    </row>
    <row r="174" spans="5:5" s="13" customFormat="1" x14ac:dyDescent="0.45">
      <c r="E174" s="20"/>
    </row>
    <row r="175" spans="5:5" s="13" customFormat="1" x14ac:dyDescent="0.45">
      <c r="E175" s="20"/>
    </row>
    <row r="176" spans="5:5" s="13" customFormat="1" x14ac:dyDescent="0.45">
      <c r="E176" s="20"/>
    </row>
    <row r="177" spans="5:5" s="13" customFormat="1" x14ac:dyDescent="0.45">
      <c r="E177" s="20"/>
    </row>
    <row r="178" spans="5:5" s="13" customFormat="1" x14ac:dyDescent="0.45">
      <c r="E178" s="20"/>
    </row>
    <row r="179" spans="5:5" s="13" customFormat="1" x14ac:dyDescent="0.45">
      <c r="E179" s="20"/>
    </row>
    <row r="180" spans="5:5" s="13" customFormat="1" x14ac:dyDescent="0.45">
      <c r="E180" s="20"/>
    </row>
    <row r="181" spans="5:5" s="13" customFormat="1" x14ac:dyDescent="0.45">
      <c r="E181" s="20"/>
    </row>
    <row r="182" spans="5:5" s="13" customFormat="1" x14ac:dyDescent="0.45">
      <c r="E182" s="20"/>
    </row>
    <row r="183" spans="5:5" s="13" customFormat="1" x14ac:dyDescent="0.45">
      <c r="E183" s="20"/>
    </row>
    <row r="184" spans="5:5" s="13" customFormat="1" x14ac:dyDescent="0.45">
      <c r="E184" s="20"/>
    </row>
    <row r="185" spans="5:5" s="13" customFormat="1" x14ac:dyDescent="0.45">
      <c r="E185" s="20"/>
    </row>
    <row r="186" spans="5:5" s="13" customFormat="1" x14ac:dyDescent="0.45">
      <c r="E186" s="20"/>
    </row>
    <row r="187" spans="5:5" s="13" customFormat="1" x14ac:dyDescent="0.45">
      <c r="E187" s="20"/>
    </row>
    <row r="188" spans="5:5" s="13" customFormat="1" x14ac:dyDescent="0.45">
      <c r="E188" s="20"/>
    </row>
    <row r="189" spans="5:5" s="13" customFormat="1" x14ac:dyDescent="0.45">
      <c r="E189" s="20"/>
    </row>
    <row r="190" spans="5:5" s="13" customFormat="1" x14ac:dyDescent="0.45">
      <c r="E190" s="20"/>
    </row>
    <row r="191" spans="5:5" s="13" customFormat="1" x14ac:dyDescent="0.45">
      <c r="E191" s="20"/>
    </row>
    <row r="192" spans="5:5" s="13" customFormat="1" x14ac:dyDescent="0.45">
      <c r="E192" s="20"/>
    </row>
    <row r="193" spans="5:5" s="13" customFormat="1" x14ac:dyDescent="0.45">
      <c r="E193" s="20"/>
    </row>
    <row r="194" spans="5:5" s="13" customFormat="1" x14ac:dyDescent="0.45">
      <c r="E194" s="20"/>
    </row>
    <row r="195" spans="5:5" s="13" customFormat="1" x14ac:dyDescent="0.45">
      <c r="E195" s="20"/>
    </row>
    <row r="196" spans="5:5" s="13" customFormat="1" x14ac:dyDescent="0.45">
      <c r="E196" s="20"/>
    </row>
    <row r="197" spans="5:5" s="13" customFormat="1" x14ac:dyDescent="0.45">
      <c r="E197" s="20"/>
    </row>
    <row r="198" spans="5:5" s="13" customFormat="1" x14ac:dyDescent="0.45">
      <c r="E198" s="20"/>
    </row>
    <row r="199" spans="5:5" s="13" customFormat="1" x14ac:dyDescent="0.45">
      <c r="E199" s="20"/>
    </row>
    <row r="200" spans="5:5" s="13" customFormat="1" x14ac:dyDescent="0.45">
      <c r="E200" s="20"/>
    </row>
    <row r="201" spans="5:5" s="13" customFormat="1" x14ac:dyDescent="0.45">
      <c r="E201" s="20"/>
    </row>
    <row r="202" spans="5:5" s="13" customFormat="1" x14ac:dyDescent="0.45">
      <c r="E202" s="20"/>
    </row>
    <row r="203" spans="5:5" s="13" customFormat="1" x14ac:dyDescent="0.45">
      <c r="E203" s="20"/>
    </row>
    <row r="204" spans="5:5" s="13" customFormat="1" x14ac:dyDescent="0.45">
      <c r="E204" s="20"/>
    </row>
    <row r="205" spans="5:5" s="13" customFormat="1" x14ac:dyDescent="0.45">
      <c r="E205" s="20"/>
    </row>
    <row r="206" spans="5:5" s="13" customFormat="1" x14ac:dyDescent="0.45">
      <c r="E206" s="20"/>
    </row>
    <row r="207" spans="5:5" s="13" customFormat="1" x14ac:dyDescent="0.45">
      <c r="E207" s="20"/>
    </row>
    <row r="208" spans="5:5" s="13" customFormat="1" x14ac:dyDescent="0.45">
      <c r="E208" s="20"/>
    </row>
    <row r="209" spans="5:5" s="13" customFormat="1" x14ac:dyDescent="0.45">
      <c r="E209" s="20"/>
    </row>
    <row r="210" spans="5:5" s="13" customFormat="1" x14ac:dyDescent="0.45">
      <c r="E210" s="20"/>
    </row>
    <row r="211" spans="5:5" s="13" customFormat="1" x14ac:dyDescent="0.45">
      <c r="E211" s="20"/>
    </row>
    <row r="212" spans="5:5" s="13" customFormat="1" x14ac:dyDescent="0.45">
      <c r="E212" s="20"/>
    </row>
    <row r="213" spans="5:5" s="13" customFormat="1" x14ac:dyDescent="0.45">
      <c r="E213" s="20"/>
    </row>
    <row r="214" spans="5:5" s="13" customFormat="1" x14ac:dyDescent="0.45">
      <c r="E214" s="20"/>
    </row>
    <row r="215" spans="5:5" s="13" customFormat="1" x14ac:dyDescent="0.45">
      <c r="E215" s="20"/>
    </row>
    <row r="216" spans="5:5" s="13" customFormat="1" x14ac:dyDescent="0.45">
      <c r="E216" s="20"/>
    </row>
    <row r="217" spans="5:5" s="13" customFormat="1" x14ac:dyDescent="0.45">
      <c r="E217" s="20"/>
    </row>
    <row r="218" spans="5:5" s="13" customFormat="1" x14ac:dyDescent="0.45">
      <c r="E218" s="20"/>
    </row>
    <row r="219" spans="5:5" s="13" customFormat="1" x14ac:dyDescent="0.45">
      <c r="E219" s="20"/>
    </row>
    <row r="220" spans="5:5" s="13" customFormat="1" x14ac:dyDescent="0.45">
      <c r="E220" s="20"/>
    </row>
    <row r="221" spans="5:5" s="13" customFormat="1" x14ac:dyDescent="0.45">
      <c r="E221" s="20"/>
    </row>
    <row r="222" spans="5:5" s="13" customFormat="1" x14ac:dyDescent="0.45">
      <c r="E222" s="20"/>
    </row>
    <row r="223" spans="5:5" s="13" customFormat="1" x14ac:dyDescent="0.45">
      <c r="E223" s="20"/>
    </row>
    <row r="224" spans="5:5" s="13" customFormat="1" x14ac:dyDescent="0.45">
      <c r="E224" s="20"/>
    </row>
    <row r="225" spans="5:5" s="13" customFormat="1" x14ac:dyDescent="0.45">
      <c r="E225" s="20"/>
    </row>
    <row r="226" spans="5:5" s="13" customFormat="1" x14ac:dyDescent="0.45">
      <c r="E226" s="20"/>
    </row>
    <row r="227" spans="5:5" s="13" customFormat="1" x14ac:dyDescent="0.45">
      <c r="E227" s="20"/>
    </row>
    <row r="228" spans="5:5" s="13" customFormat="1" x14ac:dyDescent="0.45">
      <c r="E228" s="20"/>
    </row>
    <row r="229" spans="5:5" s="13" customFormat="1" x14ac:dyDescent="0.45">
      <c r="E229" s="20"/>
    </row>
    <row r="230" spans="5:5" s="13" customFormat="1" x14ac:dyDescent="0.45">
      <c r="E230" s="20"/>
    </row>
    <row r="231" spans="5:5" s="13" customFormat="1" x14ac:dyDescent="0.45">
      <c r="E231" s="20"/>
    </row>
    <row r="232" spans="5:5" s="13" customFormat="1" x14ac:dyDescent="0.45">
      <c r="E232" s="20"/>
    </row>
    <row r="233" spans="5:5" s="13" customFormat="1" x14ac:dyDescent="0.45">
      <c r="E233" s="20"/>
    </row>
    <row r="234" spans="5:5" s="13" customFormat="1" x14ac:dyDescent="0.45">
      <c r="E234" s="20"/>
    </row>
    <row r="235" spans="5:5" s="13" customFormat="1" x14ac:dyDescent="0.45">
      <c r="E235" s="20"/>
    </row>
    <row r="236" spans="5:5" s="13" customFormat="1" x14ac:dyDescent="0.45">
      <c r="E236" s="20"/>
    </row>
    <row r="237" spans="5:5" s="13" customFormat="1" x14ac:dyDescent="0.45">
      <c r="E237" s="20"/>
    </row>
    <row r="238" spans="5:5" s="13" customFormat="1" x14ac:dyDescent="0.45">
      <c r="E238" s="20"/>
    </row>
    <row r="239" spans="5:5" s="13" customFormat="1" x14ac:dyDescent="0.45">
      <c r="E239" s="20"/>
    </row>
    <row r="240" spans="5:5" s="13" customFormat="1" x14ac:dyDescent="0.45">
      <c r="E240" s="20"/>
    </row>
    <row r="241" spans="5:5" s="13" customFormat="1" x14ac:dyDescent="0.45">
      <c r="E241" s="20"/>
    </row>
    <row r="242" spans="5:5" s="13" customFormat="1" x14ac:dyDescent="0.45">
      <c r="E242" s="20"/>
    </row>
    <row r="243" spans="5:5" s="13" customFormat="1" x14ac:dyDescent="0.45">
      <c r="E243" s="20"/>
    </row>
    <row r="244" spans="5:5" s="13" customFormat="1" x14ac:dyDescent="0.45">
      <c r="E244" s="20"/>
    </row>
    <row r="245" spans="5:5" s="13" customFormat="1" x14ac:dyDescent="0.45">
      <c r="E245" s="20"/>
    </row>
    <row r="246" spans="5:5" s="13" customFormat="1" x14ac:dyDescent="0.45">
      <c r="E246" s="20"/>
    </row>
    <row r="247" spans="5:5" s="13" customFormat="1" x14ac:dyDescent="0.45">
      <c r="E247" s="20"/>
    </row>
    <row r="248" spans="5:5" s="13" customFormat="1" x14ac:dyDescent="0.45">
      <c r="E248" s="20"/>
    </row>
    <row r="249" spans="5:5" s="13" customFormat="1" x14ac:dyDescent="0.45">
      <c r="E249" s="20"/>
    </row>
    <row r="250" spans="5:5" s="13" customFormat="1" x14ac:dyDescent="0.45">
      <c r="E250" s="20"/>
    </row>
    <row r="251" spans="5:5" s="13" customFormat="1" x14ac:dyDescent="0.45">
      <c r="E251" s="20"/>
    </row>
    <row r="252" spans="5:5" s="13" customFormat="1" x14ac:dyDescent="0.45">
      <c r="E252" s="20"/>
    </row>
    <row r="253" spans="5:5" s="13" customFormat="1" x14ac:dyDescent="0.45">
      <c r="E253" s="20"/>
    </row>
    <row r="254" spans="5:5" s="13" customFormat="1" x14ac:dyDescent="0.45">
      <c r="E254" s="20"/>
    </row>
    <row r="255" spans="5:5" s="13" customFormat="1" x14ac:dyDescent="0.45">
      <c r="E255" s="20"/>
    </row>
    <row r="256" spans="5:5" s="13" customFormat="1" x14ac:dyDescent="0.45">
      <c r="E256" s="20"/>
    </row>
    <row r="257" spans="5:5" s="13" customFormat="1" x14ac:dyDescent="0.45">
      <c r="E257" s="20"/>
    </row>
    <row r="258" spans="5:5" s="13" customFormat="1" x14ac:dyDescent="0.45">
      <c r="E258" s="20"/>
    </row>
    <row r="259" spans="5:5" s="13" customFormat="1" x14ac:dyDescent="0.45">
      <c r="E259" s="20"/>
    </row>
    <row r="260" spans="5:5" s="13" customFormat="1" x14ac:dyDescent="0.45">
      <c r="E260" s="20"/>
    </row>
    <row r="261" spans="5:5" s="13" customFormat="1" x14ac:dyDescent="0.45">
      <c r="E261" s="20"/>
    </row>
    <row r="262" spans="5:5" s="13" customFormat="1" x14ac:dyDescent="0.45">
      <c r="E262" s="20"/>
    </row>
    <row r="263" spans="5:5" s="13" customFormat="1" x14ac:dyDescent="0.45">
      <c r="E263" s="20"/>
    </row>
    <row r="264" spans="5:5" s="13" customFormat="1" x14ac:dyDescent="0.45">
      <c r="E264" s="20"/>
    </row>
    <row r="265" spans="5:5" s="13" customFormat="1" x14ac:dyDescent="0.45">
      <c r="E265" s="20"/>
    </row>
    <row r="266" spans="5:5" s="13" customFormat="1" x14ac:dyDescent="0.45">
      <c r="E266" s="20"/>
    </row>
    <row r="267" spans="5:5" s="13" customFormat="1" x14ac:dyDescent="0.45">
      <c r="E267" s="20"/>
    </row>
    <row r="268" spans="5:5" s="13" customFormat="1" x14ac:dyDescent="0.45">
      <c r="E268" s="20"/>
    </row>
    <row r="269" spans="5:5" s="13" customFormat="1" x14ac:dyDescent="0.45">
      <c r="E269" s="20"/>
    </row>
    <row r="270" spans="5:5" s="13" customFormat="1" x14ac:dyDescent="0.45">
      <c r="E270" s="20"/>
    </row>
    <row r="271" spans="5:5" s="13" customFormat="1" x14ac:dyDescent="0.45">
      <c r="E271" s="20"/>
    </row>
    <row r="272" spans="5:5" s="13" customFormat="1" x14ac:dyDescent="0.45">
      <c r="E272" s="20"/>
    </row>
    <row r="273" spans="5:5" s="13" customFormat="1" x14ac:dyDescent="0.45">
      <c r="E273" s="20"/>
    </row>
  </sheetData>
  <sheetProtection algorithmName="SHA-512" hashValue="Ih5iSzAqlQxIqT7G2st/NxTt26LeoJbAgN29/Gxhgd9UyJrDJV8cVbU1S4RaaTz/BhSVtle9s5aqH1HgZY/fdw==" saltValue="+tuI05OWL6XbJAk+rUCnCg==" spinCount="100000" sheet="1" objects="1" scenarios="1"/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165A9-8C13-467F-9AE8-D7951E1C91EC}">
  <dimension ref="A1:Z75"/>
  <sheetViews>
    <sheetView workbookViewId="0">
      <selection activeCell="C8" sqref="C8"/>
    </sheetView>
  </sheetViews>
  <sheetFormatPr defaultColWidth="9.1328125" defaultRowHeight="14.65" x14ac:dyDescent="0.45"/>
  <cols>
    <col min="1" max="1" width="11.86328125" style="1" bestFit="1" customWidth="1"/>
    <col min="2" max="2" width="73" style="1" customWidth="1"/>
    <col min="3" max="3" width="23.3984375" style="1" bestFit="1" customWidth="1"/>
    <col min="4" max="4" width="9.73046875" style="1" bestFit="1" customWidth="1"/>
    <col min="5" max="5" width="24.6640625" style="1" customWidth="1"/>
    <col min="6" max="26" width="9.1328125" style="16"/>
    <col min="27" max="16384" width="9.1328125" style="1"/>
  </cols>
  <sheetData>
    <row r="1" spans="1:26" s="16" customFormat="1" x14ac:dyDescent="0.45"/>
    <row r="2" spans="1:26" s="16" customFormat="1" x14ac:dyDescent="0.45"/>
    <row r="3" spans="1:26" s="16" customFormat="1" x14ac:dyDescent="0.45"/>
    <row r="4" spans="1:26" s="16" customFormat="1" x14ac:dyDescent="0.45"/>
    <row r="5" spans="1:26" s="2" customFormat="1" ht="13.9" x14ac:dyDescent="0.45">
      <c r="A5" s="3" t="s">
        <v>40</v>
      </c>
      <c r="B5" s="4" t="s">
        <v>41</v>
      </c>
      <c r="C5" s="5" t="s">
        <v>42</v>
      </c>
      <c r="D5" s="5" t="s">
        <v>43</v>
      </c>
      <c r="E5" s="5" t="s">
        <v>44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x14ac:dyDescent="0.45">
      <c r="A6" s="10" t="s">
        <v>0</v>
      </c>
      <c r="B6" s="14" t="s">
        <v>57</v>
      </c>
      <c r="C6" s="61">
        <f>'Tarievenblad IA2026.02.06'!F15</f>
        <v>0</v>
      </c>
      <c r="D6" s="8">
        <v>0.4</v>
      </c>
      <c r="E6" s="61">
        <f>SUM(C6*D6)</f>
        <v>0</v>
      </c>
    </row>
    <row r="7" spans="1:26" x14ac:dyDescent="0.45">
      <c r="A7" s="6" t="s">
        <v>24</v>
      </c>
      <c r="B7" s="15" t="s">
        <v>58</v>
      </c>
      <c r="C7" s="61">
        <f>'Tarievenblad IA2026.02.06'!F27</f>
        <v>0</v>
      </c>
      <c r="D7" s="8">
        <v>0.2</v>
      </c>
      <c r="E7" s="61">
        <f t="shared" ref="E7:E8" si="0">SUM(C7*D7)</f>
        <v>0</v>
      </c>
    </row>
    <row r="8" spans="1:26" ht="15" thickBot="1" x14ac:dyDescent="0.5">
      <c r="A8" s="6" t="s">
        <v>53</v>
      </c>
      <c r="B8" s="15" t="s">
        <v>59</v>
      </c>
      <c r="C8" s="61">
        <f>'Tarievenblad IA2026.02.06'!F33</f>
        <v>0</v>
      </c>
      <c r="D8" s="8">
        <v>0.4</v>
      </c>
      <c r="E8" s="68">
        <f t="shared" si="0"/>
        <v>0</v>
      </c>
    </row>
    <row r="9" spans="1:26" ht="16.899999999999999" thickTop="1" thickBot="1" x14ac:dyDescent="0.55000000000000004">
      <c r="A9" s="9"/>
      <c r="B9" s="14" t="s">
        <v>61</v>
      </c>
      <c r="C9" s="7"/>
      <c r="D9" s="67">
        <f>SUM(D6:D8)</f>
        <v>1</v>
      </c>
      <c r="E9" s="69">
        <f>SUM(E6:E8)</f>
        <v>0</v>
      </c>
      <c r="F9" s="18"/>
    </row>
    <row r="10" spans="1:26" s="16" customFormat="1" ht="15" thickTop="1" x14ac:dyDescent="0.45"/>
    <row r="11" spans="1:26" s="16" customFormat="1" x14ac:dyDescent="0.45"/>
    <row r="12" spans="1:26" s="16" customFormat="1" x14ac:dyDescent="0.45"/>
    <row r="13" spans="1:26" s="16" customFormat="1" x14ac:dyDescent="0.45"/>
    <row r="14" spans="1:26" s="16" customFormat="1" x14ac:dyDescent="0.45">
      <c r="F14" s="17"/>
    </row>
    <row r="15" spans="1:26" s="16" customFormat="1" x14ac:dyDescent="0.45"/>
    <row r="16" spans="1:26" s="16" customFormat="1" x14ac:dyDescent="0.45"/>
    <row r="17" s="16" customFormat="1" x14ac:dyDescent="0.45"/>
    <row r="18" s="16" customFormat="1" x14ac:dyDescent="0.45"/>
    <row r="19" s="16" customFormat="1" x14ac:dyDescent="0.45"/>
    <row r="20" s="16" customFormat="1" x14ac:dyDescent="0.45"/>
    <row r="21" s="16" customFormat="1" x14ac:dyDescent="0.45"/>
    <row r="22" s="16" customFormat="1" x14ac:dyDescent="0.45"/>
    <row r="23" s="16" customFormat="1" x14ac:dyDescent="0.45"/>
    <row r="24" s="16" customFormat="1" x14ac:dyDescent="0.45"/>
    <row r="25" s="16" customFormat="1" x14ac:dyDescent="0.45"/>
    <row r="26" s="16" customFormat="1" x14ac:dyDescent="0.45"/>
    <row r="27" s="16" customFormat="1" x14ac:dyDescent="0.45"/>
    <row r="28" s="16" customFormat="1" x14ac:dyDescent="0.45"/>
    <row r="29" s="16" customFormat="1" x14ac:dyDescent="0.45"/>
    <row r="30" s="16" customFormat="1" x14ac:dyDescent="0.45"/>
    <row r="31" s="16" customFormat="1" x14ac:dyDescent="0.45"/>
    <row r="32" s="16" customFormat="1" x14ac:dyDescent="0.45"/>
    <row r="33" s="16" customFormat="1" x14ac:dyDescent="0.45"/>
    <row r="34" s="16" customFormat="1" x14ac:dyDescent="0.45"/>
    <row r="35" s="16" customFormat="1" x14ac:dyDescent="0.45"/>
    <row r="36" s="16" customFormat="1" x14ac:dyDescent="0.45"/>
    <row r="37" s="16" customFormat="1" x14ac:dyDescent="0.45"/>
    <row r="38" s="16" customFormat="1" x14ac:dyDescent="0.45"/>
    <row r="39" s="16" customFormat="1" x14ac:dyDescent="0.45"/>
    <row r="40" s="16" customFormat="1" x14ac:dyDescent="0.45"/>
    <row r="41" s="16" customFormat="1" x14ac:dyDescent="0.45"/>
    <row r="42" s="16" customFormat="1" x14ac:dyDescent="0.45"/>
    <row r="43" s="16" customFormat="1" x14ac:dyDescent="0.45"/>
    <row r="44" s="16" customFormat="1" x14ac:dyDescent="0.45"/>
    <row r="45" s="16" customFormat="1" x14ac:dyDescent="0.45"/>
    <row r="46" s="16" customFormat="1" x14ac:dyDescent="0.45"/>
    <row r="47" s="16" customFormat="1" x14ac:dyDescent="0.45"/>
    <row r="48" s="16" customFormat="1" x14ac:dyDescent="0.45"/>
    <row r="49" s="16" customFormat="1" x14ac:dyDescent="0.45"/>
    <row r="50" s="16" customFormat="1" x14ac:dyDescent="0.45"/>
    <row r="51" s="16" customFormat="1" x14ac:dyDescent="0.45"/>
    <row r="52" s="16" customFormat="1" x14ac:dyDescent="0.45"/>
    <row r="53" s="16" customFormat="1" x14ac:dyDescent="0.45"/>
    <row r="54" s="16" customFormat="1" x14ac:dyDescent="0.45"/>
    <row r="55" s="16" customFormat="1" x14ac:dyDescent="0.45"/>
    <row r="56" s="16" customFormat="1" x14ac:dyDescent="0.45"/>
    <row r="57" s="16" customFormat="1" x14ac:dyDescent="0.45"/>
    <row r="58" s="16" customFormat="1" x14ac:dyDescent="0.45"/>
    <row r="59" s="16" customFormat="1" x14ac:dyDescent="0.45"/>
    <row r="60" s="16" customFormat="1" x14ac:dyDescent="0.45"/>
    <row r="61" s="16" customFormat="1" x14ac:dyDescent="0.45"/>
    <row r="62" s="16" customFormat="1" x14ac:dyDescent="0.45"/>
    <row r="63" s="16" customFormat="1" x14ac:dyDescent="0.45"/>
    <row r="64" s="16" customFormat="1" x14ac:dyDescent="0.45"/>
    <row r="65" s="16" customFormat="1" x14ac:dyDescent="0.45"/>
    <row r="66" s="16" customFormat="1" x14ac:dyDescent="0.45"/>
    <row r="67" s="16" customFormat="1" x14ac:dyDescent="0.45"/>
    <row r="68" s="16" customFormat="1" x14ac:dyDescent="0.45"/>
    <row r="69" s="16" customFormat="1" x14ac:dyDescent="0.45"/>
    <row r="70" s="16" customFormat="1" x14ac:dyDescent="0.45"/>
    <row r="71" s="16" customFormat="1" x14ac:dyDescent="0.45"/>
    <row r="72" s="16" customFormat="1" x14ac:dyDescent="0.45"/>
    <row r="73" s="16" customFormat="1" x14ac:dyDescent="0.45"/>
    <row r="74" s="16" customFormat="1" x14ac:dyDescent="0.45"/>
    <row r="75" s="16" customFormat="1" x14ac:dyDescent="0.45"/>
  </sheetData>
  <sheetProtection algorithmName="SHA-512" hashValue="G+4Yt9SdD050SsFgZwCShi7upVtw0znkHPcIaQ+8DHeEB4bqg11VX9pV6RMK3Dqtd4wtjzM+O3z0VWjb+nqGjA==" saltValue="V9D4FYN5NqDIZDbBwxGmx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7e33b90de559fad8b6b24ac56b457ce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9b6088a79c7810ea3afa30e9e93b7049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DDC8EC24-1AE7-4615-A729-31D0E5E8DF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d072ca85-ceee-4ba7-9f7c-14d79416f14b"/>
    <ds:schemaRef ds:uri="16c3c7ec-065b-46fd-9a79-9384ce86c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DA20B4-8F50-47D1-A421-6CD3C73704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A98EF2-AD1A-4A3C-A0A1-854A44F3B5B3}">
  <ds:schemaRefs>
    <ds:schemaRef ds:uri="16c3c7ec-065b-46fd-9a79-9384ce86cc5f"/>
    <ds:schemaRef ds:uri="http://schemas.microsoft.com/office/2006/metadata/properties"/>
    <ds:schemaRef ds:uri="http://purl.org/dc/terms/"/>
    <ds:schemaRef ds:uri="http://schemas.microsoft.com/office/2006/documentManagement/types"/>
    <ds:schemaRef ds:uri="e1f914b6-a544-4516-8258-dce33e67d544"/>
    <ds:schemaRef ds:uri="http://schemas.microsoft.com/sharepoint/v3"/>
    <ds:schemaRef ds:uri="d072ca85-ceee-4ba7-9f7c-14d79416f14b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Tarievenblad IA2026.02.06</vt:lpstr>
      <vt:lpstr>Inschrijfprijs beoordeling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Engels RG (Roland)</dc:creator>
  <cp:keywords/>
  <dc:description/>
  <cp:lastModifiedBy>Hoekstra E (Ellen)</cp:lastModifiedBy>
  <cp:revision/>
  <dcterms:created xsi:type="dcterms:W3CDTF">2025-07-31T07:36:13Z</dcterms:created>
  <dcterms:modified xsi:type="dcterms:W3CDTF">2026-07-07T07:11:21Z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  <property fmtid="{D5CDD505-2E9C-101B-9397-08002B2CF9AE}" pid="3" name="_docset_NoMedatataSyncRequired">
    <vt:lpwstr>False</vt:lpwstr>
  </property>
</Properties>
</file>